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07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8_{69B879ED-8440-47D1-AD97-79706E1A5B66}" xr6:coauthVersionLast="46" xr6:coauthVersionMax="46" xr10:uidLastSave="{00000000-0000-0000-0000-000000000000}"/>
  <bookViews>
    <workbookView xWindow="-16455" yWindow="705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2" i="1"/>
  <c r="D10" i="1"/>
  <c r="D11" i="1"/>
  <c r="D12" i="1"/>
  <c r="D13" i="1"/>
  <c r="D9" i="1"/>
  <c r="D8" i="1"/>
  <c r="D7" i="1"/>
  <c r="D5" i="1"/>
  <c r="D6" i="1"/>
  <c r="D3" i="1"/>
  <c r="D4" i="1"/>
  <c r="D2" i="1"/>
  <c r="C3" i="1"/>
  <c r="C4" i="1"/>
  <c r="C5" i="1"/>
  <c r="C6" i="1"/>
  <c r="C7" i="1"/>
  <c r="C8" i="1"/>
  <c r="C9" i="1"/>
  <c r="C10" i="1"/>
  <c r="C11" i="1"/>
  <c r="C12" i="1"/>
  <c r="C13" i="1"/>
  <c r="C2" i="1"/>
</calcChain>
</file>

<file path=xl/sharedStrings.xml><?xml version="1.0" encoding="utf-8"?>
<sst xmlns="http://schemas.openxmlformats.org/spreadsheetml/2006/main" count="17" uniqueCount="17">
  <si>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</si>
  <si>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</si>
  <si>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</si>
  <si>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</si>
  <si>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</si>
  <si>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</si>
  <si>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</si>
  <si>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</si>
  <si>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</si>
  <si>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</si>
  <si>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</si>
  <si>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</si>
  <si>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거래월</t>
    <phoneticPr fontId="2" type="noConversion"/>
  </si>
  <si>
    <t>결제금액</t>
    <phoneticPr fontId="2" type="noConversion"/>
  </si>
  <si>
    <t>거래금액</t>
    <phoneticPr fontId="2" type="noConversion"/>
  </si>
  <si>
    <t>적립포인트</t>
    <phoneticPr fontId="2" type="noConversion"/>
  </si>
  <si>
    <t>수수료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</si>
</sst>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-* #,##0_-;\-* #,##0_-;_-* &quot;-&quot;??_-;_-@_-"/>
    <numFmt numFmtId="177" formatCode="_-* #,##0.00_-;\-* #,##0.00_-;_-* &quot;-&quot;?_-;_-@_-"/>
    <numFmt numFmtId="178" formatCode="_-* #,##0.00_-;\-* #,##0.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4" fillId="0" borderId="1" xfId="1" applyNumberFormat="1" applyFont="1" applyBorder="1">
      <alignment vertical="center"/>
    </xf>
    <xf numFmtId="177" fontId="0" fillId="0" borderId="1" xfId="1" applyNumberFormat="1" applyFont="1" applyBorder="1" applyAlignment="1">
      <alignment vertical="center"/>
    </xf>
    <xf numFmtId="178" fontId="4" fillId="0" borderId="1" xfId="0" applyNumberFormat="1" applyFont="1" applyBorder="1" applyAlignment="1">
      <alignment vertical="center"/>
    </xf>
    <xf numFmtId="178" fontId="0" fillId="0" borderId="1" xfId="1" applyNumberFormat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workbookViewId="0">
      <selection activeCell="E2" sqref="E2"/>
    </sheetView>
  </sheetViews>
  <sheetFormatPr defaultRowHeight="16.5" x14ac:dyDescent="0.3"/>
  <cols>
    <col min="2" max="2" width="13.125" customWidth="1"/>
    <col min="3" max="5" width="16.125" customWidth="1"/>
    <col min="6" max="6" width="9.375" bestFit="1" customWidth="1"/>
  </cols>
  <sheetData>
    <row r="1" spans="1:7" x14ac:dyDescent="0.3">
      <c r="A1" s="2" t="s">
        <v>12</v>
      </c>
      <c r="B1" s="2" t="s">
        <v>14</v>
      </c>
      <c r="C1" s="2" t="s">
        <v>16</v>
      </c>
      <c r="D1" s="3" t="s">
        <v>13</v>
      </c>
      <c r="E1" s="3" t="s">
        <v>15</v>
      </c>
    </row>
    <row r="2" spans="1:7" ht="27.75" customHeight="1" x14ac:dyDescent="0.3">
      <c r="A2" s="4" t="s">
        <v>0</v>
      </c>
      <c r="B2" s="5">
        <v>826200</v>
      </c>
      <c r="C2" s="8">
        <f>ROUNDDOWN(B2*7.5%,0)</f>
        <v>61965</v>
      </c>
      <c r="D2" s="7">
        <f>ROUND(B2+C2,-1)</f>
        <v>888170</v>
      </c>
      <c r="E2" s="6">
        <f>ROUNDUP(B2*1.5%,-2)</f>
        <v>12400</v>
      </c>
      <c r="F2" s="1"/>
      <c r="G2" s="1"/>
    </row>
    <row r="3" spans="1:7" ht="27.75" customHeight="1" x14ac:dyDescent="0.3">
      <c r="A3" s="4" t="s">
        <v>1</v>
      </c>
      <c r="B3" s="5">
        <v>149740</v>
      </c>
      <c r="C3" s="8">
        <f t="shared" ref="C3:C13" si="0">ROUNDDOWN(B3*7.5%,0)</f>
        <v>11230</v>
      </c>
      <c r="D3" s="7">
        <f t="shared" ref="D3:D6" si="1">ROUND(B3+C3,-1)</f>
        <v>160970</v>
      </c>
      <c r="E3" s="6">
        <f t="shared" ref="E3:E13" si="2">ROUNDUP(B3*1.5%,-2)</f>
        <v>2300</v>
      </c>
      <c r="F3" s="1"/>
      <c r="G3" s="1"/>
    </row>
    <row r="4" spans="1:7" ht="27.75" customHeight="1" x14ac:dyDescent="0.3">
      <c r="A4" s="4" t="s">
        <v>2</v>
      </c>
      <c r="B4" s="5">
        <v>753050</v>
      </c>
      <c r="C4" s="8">
        <f t="shared" si="0"/>
        <v>56478</v>
      </c>
      <c r="D4" s="7">
        <f t="shared" si="1"/>
        <v>809530</v>
      </c>
      <c r="E4" s="6">
        <f t="shared" si="2"/>
        <v>11300</v>
      </c>
      <c r="F4" s="1"/>
      <c r="G4" s="1"/>
    </row>
    <row r="5" spans="1:7" ht="27.75" customHeight="1" x14ac:dyDescent="0.3">
      <c r="A5" s="4" t="s">
        <v>3</v>
      </c>
      <c r="B5" s="5">
        <v>622400</v>
      </c>
      <c r="C5" s="8">
        <f t="shared" si="0"/>
        <v>46680</v>
      </c>
      <c r="D5" s="7">
        <f>ROUND(B5+C5,-1)</f>
        <v>669080</v>
      </c>
      <c r="E5" s="6">
        <f t="shared" si="2"/>
        <v>9400</v>
      </c>
      <c r="F5" s="1"/>
      <c r="G5" s="1"/>
    </row>
    <row r="6" spans="1:7" ht="27.75" customHeight="1" x14ac:dyDescent="0.3">
      <c r="A6" s="4" t="s">
        <v>4</v>
      </c>
      <c r="B6" s="5">
        <v>801110</v>
      </c>
      <c r="C6" s="8">
        <f t="shared" si="0"/>
        <v>60083</v>
      </c>
      <c r="D6" s="7">
        <f t="shared" si="1"/>
        <v>861190</v>
      </c>
      <c r="E6" s="6">
        <f t="shared" si="2"/>
        <v>12100</v>
      </c>
      <c r="F6" s="1"/>
      <c r="G6" s="1"/>
    </row>
    <row r="7" spans="1:7" ht="27.75" customHeight="1" x14ac:dyDescent="0.3">
      <c r="A7" s="4" t="s">
        <v>5</v>
      </c>
      <c r="B7" s="5">
        <v>255310</v>
      </c>
      <c r="C7" s="8">
        <f t="shared" si="0"/>
        <v>19148</v>
      </c>
      <c r="D7" s="7">
        <f>ROUND(B7+C7,-1)</f>
        <v>274460</v>
      </c>
      <c r="E7" s="6">
        <f t="shared" si="2"/>
        <v>3900</v>
      </c>
      <c r="F7" s="1"/>
      <c r="G7" s="1"/>
    </row>
    <row r="8" spans="1:7" ht="27.75" customHeight="1" x14ac:dyDescent="0.3">
      <c r="A8" s="4" t="s">
        <v>6</v>
      </c>
      <c r="B8" s="5">
        <v>379630</v>
      </c>
      <c r="C8" s="8">
        <f t="shared" si="0"/>
        <v>28472</v>
      </c>
      <c r="D8" s="7">
        <f>ROUND(B8+C8,-1)</f>
        <v>408100</v>
      </c>
      <c r="E8" s="6">
        <f t="shared" si="2"/>
        <v>5700</v>
      </c>
      <c r="F8" s="1"/>
      <c r="G8" s="1"/>
    </row>
    <row r="9" spans="1:7" ht="27.75" customHeight="1" x14ac:dyDescent="0.3">
      <c r="A9" s="4" t="s">
        <v>7</v>
      </c>
      <c r="B9" s="5">
        <v>728580</v>
      </c>
      <c r="C9" s="8">
        <f t="shared" si="0"/>
        <v>54643</v>
      </c>
      <c r="D9" s="7">
        <f>ROUND(B9+C9,-1)</f>
        <v>783220</v>
      </c>
      <c r="E9" s="6">
        <f t="shared" si="2"/>
        <v>11000</v>
      </c>
      <c r="F9" s="1"/>
      <c r="G9" s="1"/>
    </row>
    <row r="10" spans="1:7" ht="27.75" customHeight="1" x14ac:dyDescent="0.3">
      <c r="A10" s="4" t="s">
        <v>8</v>
      </c>
      <c r="B10" s="5">
        <v>369930</v>
      </c>
      <c r="C10" s="8">
        <f t="shared" si="0"/>
        <v>27744</v>
      </c>
      <c r="D10" s="7">
        <f>ROUND(B10+C10,-1)</f>
        <v>397670</v>
      </c>
      <c r="E10" s="6">
        <f t="shared" si="2"/>
        <v>5600</v>
      </c>
      <c r="F10" s="1"/>
      <c r="G10" s="1"/>
    </row>
    <row r="11" spans="1:7" ht="27.75" customHeight="1" x14ac:dyDescent="0.3">
      <c r="A11" s="4" t="s">
        <v>9</v>
      </c>
      <c r="B11" s="5">
        <v>297890</v>
      </c>
      <c r="C11" s="8">
        <f t="shared" si="0"/>
        <v>22341</v>
      </c>
      <c r="D11" s="7">
        <f t="shared" ref="D11:D12" si="3">ROUND(B11+C11,-1)</f>
        <v>320230</v>
      </c>
      <c r="E11" s="6">
        <f t="shared" si="2"/>
        <v>4500</v>
      </c>
      <c r="F11" s="1"/>
      <c r="G11" s="1"/>
    </row>
    <row r="12" spans="1:7" ht="27.75" customHeight="1" x14ac:dyDescent="0.3">
      <c r="A12" s="4" t="s">
        <v>10</v>
      </c>
      <c r="B12" s="5">
        <v>625150</v>
      </c>
      <c r="C12" s="8">
        <f t="shared" si="0"/>
        <v>46886</v>
      </c>
      <c r="D12" s="7">
        <f t="shared" si="3"/>
        <v>672040</v>
      </c>
      <c r="E12" s="6">
        <f t="shared" si="2"/>
        <v>9400</v>
      </c>
      <c r="F12" s="1"/>
      <c r="G12" s="1"/>
    </row>
    <row r="13" spans="1:7" ht="27.75" customHeight="1" x14ac:dyDescent="0.3">
      <c r="A13" s="4" t="s">
        <v>11</v>
      </c>
      <c r="B13" s="5">
        <v>919450</v>
      </c>
      <c r="C13" s="8">
        <f t="shared" si="0"/>
        <v>68958</v>
      </c>
      <c r="D13" s="7">
        <f>ROUND(B13+C13,-1)</f>
        <v>988410</v>
      </c>
      <c r="E13" s="6">
        <f t="shared" si="2"/>
        <v>13800</v>
      </c>
      <c r="F13" s="1"/>
      <c r="G13" s="1"/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2016-10-27T07:51:28Z</cp:lastPrinted>
  <dcterms:created xsi:type="dcterms:W3CDTF">2013-12-23T09:05:06Z</dcterms:created>
  <dcterms:modified xsi:type="dcterms:W3CDTF">2021-01-13T08:57:25Z</dcterms:modified>
</cp:coreProperties>
</file>